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2.27.-rendes\adat\"/>
    </mc:Choice>
  </mc:AlternateContent>
  <bookViews>
    <workbookView xWindow="0" yWindow="0" windowWidth="28800" windowHeight="12300"/>
  </bookViews>
  <sheets>
    <sheet name="Munka1" sheetId="1" r:id="rId1"/>
  </sheets>
  <definedNames>
    <definedName name="_xlnm.Print_Area" localSheetId="0">Munka1!$A$1:$D$68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3" i="1" l="1"/>
  <c r="B72" i="1"/>
  <c r="B68" i="1"/>
  <c r="D64" i="1"/>
  <c r="D61" i="1"/>
  <c r="B53" i="1"/>
  <c r="B58" i="1"/>
  <c r="D57" i="1"/>
  <c r="D56" i="1"/>
  <c r="D27" i="1" l="1"/>
  <c r="D28" i="1"/>
  <c r="D30" i="1"/>
  <c r="D31" i="1"/>
  <c r="D32" i="1"/>
  <c r="D34" i="1"/>
  <c r="D35" i="1"/>
  <c r="D36" i="1"/>
  <c r="D38" i="1"/>
  <c r="D39" i="1"/>
  <c r="D40" i="1"/>
  <c r="D42" i="1"/>
  <c r="D43" i="1"/>
  <c r="D44" i="1"/>
  <c r="D46" i="1"/>
  <c r="D47" i="1"/>
  <c r="D48" i="1"/>
  <c r="D50" i="1"/>
  <c r="D51" i="1"/>
  <c r="D52" i="1"/>
  <c r="D26" i="1"/>
  <c r="D21" i="1"/>
  <c r="D20" i="1"/>
  <c r="D19" i="1"/>
  <c r="D18" i="1"/>
  <c r="D17" i="1"/>
  <c r="B10" i="1"/>
  <c r="B22" i="1" l="1"/>
  <c r="D16" i="1" l="1"/>
  <c r="D15" i="1"/>
  <c r="D14" i="1"/>
  <c r="D13" i="1"/>
  <c r="D9" i="1"/>
  <c r="D8" i="1"/>
  <c r="D7" i="1"/>
  <c r="D6" i="1"/>
</calcChain>
</file>

<file path=xl/sharedStrings.xml><?xml version="1.0" encoding="utf-8"?>
<sst xmlns="http://schemas.openxmlformats.org/spreadsheetml/2006/main" count="83" uniqueCount="47">
  <si>
    <t>Kincsem</t>
  </si>
  <si>
    <t>Csillagszem</t>
  </si>
  <si>
    <t>Szásszorszép</t>
  </si>
  <si>
    <t>Napsugár</t>
  </si>
  <si>
    <t>Éves adagszám</t>
  </si>
  <si>
    <t>Étkezési napok száma</t>
  </si>
  <si>
    <t>Napi adagszám</t>
  </si>
  <si>
    <t xml:space="preserve">Bölcsőde </t>
  </si>
  <si>
    <t>Bölcsődék, napi négyszeri étkezés</t>
  </si>
  <si>
    <t>Óvodák, napi háromszori étkezés</t>
  </si>
  <si>
    <t>Alagi</t>
  </si>
  <si>
    <t>Gyöngyharmat</t>
  </si>
  <si>
    <t>Kerekerdő</t>
  </si>
  <si>
    <t>Aranyalma</t>
  </si>
  <si>
    <t>Eszterlánc</t>
  </si>
  <si>
    <t>Piros</t>
  </si>
  <si>
    <t>Meseház</t>
  </si>
  <si>
    <t>Játszóház</t>
  </si>
  <si>
    <t>EGYMI</t>
  </si>
  <si>
    <t>Óvodák</t>
  </si>
  <si>
    <t>Összesen</t>
  </si>
  <si>
    <t>Általános Iskolák</t>
  </si>
  <si>
    <t>Ált.Iskolák</t>
  </si>
  <si>
    <t>Szent István</t>
  </si>
  <si>
    <t>Bárdos Fő</t>
  </si>
  <si>
    <t>Bárdos Központ</t>
  </si>
  <si>
    <t>Széchenyi Posta</t>
  </si>
  <si>
    <t>Széchenyi Károlyi</t>
  </si>
  <si>
    <t>Kőrösi</t>
  </si>
  <si>
    <t>Fazekas</t>
  </si>
  <si>
    <t>Radnóti</t>
  </si>
  <si>
    <t>egyszeri</t>
  </si>
  <si>
    <t>kétszeri</t>
  </si>
  <si>
    <t>háromszori</t>
  </si>
  <si>
    <t>Gimnáziumok</t>
  </si>
  <si>
    <t>Gimnáziumok, napi egyszeri étkezés</t>
  </si>
  <si>
    <t>IV.Béla Király</t>
  </si>
  <si>
    <t>Rászoruló gyermekek szünidei étkeztetése</t>
  </si>
  <si>
    <t>Egyszeri étkezés</t>
  </si>
  <si>
    <t>Napközis tábori étkeztetés</t>
  </si>
  <si>
    <t>Háromszori étkezés</t>
  </si>
  <si>
    <t>Napi átlag adagszámok intézményenként</t>
  </si>
  <si>
    <t xml:space="preserve">Népkonyha </t>
  </si>
  <si>
    <t>Egyfogásos főétkezés</t>
  </si>
  <si>
    <t>Szociális étkeztetés</t>
  </si>
  <si>
    <t>Kétfogásos normál ebéd</t>
  </si>
  <si>
    <t>Kétfogásos diétás ebéd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</si>
</sst>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5" xfId="0" applyBorder="1"/>
    <xf numFmtId="0" fontId="2" fillId="0" borderId="9" xfId="0" applyFont="1" applyBorder="1" applyAlignment="1">
      <alignment horizontal="center"/>
    </xf>
    <xf numFmtId="3" fontId="0" fillId="0" borderId="10" xfId="0" applyNumberFormat="1" applyBorder="1"/>
    <xf numFmtId="0" fontId="2" fillId="0" borderId="11" xfId="0" applyFont="1" applyBorder="1" applyAlignment="1">
      <alignment horizontal="center"/>
    </xf>
    <xf numFmtId="0" fontId="0" fillId="0" borderId="12" xfId="0" applyBorder="1"/>
    <xf numFmtId="3" fontId="0" fillId="0" borderId="13" xfId="0" applyNumberFormat="1" applyBorder="1"/>
    <xf numFmtId="0" fontId="2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/>
    <xf numFmtId="9" fontId="1" fillId="0" borderId="4" xfId="0" applyNumberFormat="1" applyFont="1" applyBorder="1" applyAlignment="1">
      <alignment horizontal="center" vertical="center" wrapText="1"/>
    </xf>
    <xf numFmtId="3" fontId="0" fillId="0" borderId="8" xfId="0" applyNumberFormat="1" applyBorder="1"/>
    <xf numFmtId="0" fontId="1" fillId="0" borderId="14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0" fillId="0" borderId="16" xfId="0" applyBorder="1"/>
    <xf numFmtId="3" fontId="0" fillId="0" borderId="17" xfId="0" applyNumberFormat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20" xfId="0" applyBorder="1"/>
    <xf numFmtId="3" fontId="0" fillId="0" borderId="21" xfId="0" applyNumberFormat="1" applyBorder="1"/>
    <xf numFmtId="0" fontId="2" fillId="0" borderId="22" xfId="0" applyFont="1" applyBorder="1" applyAlignment="1">
      <alignment horizontal="center"/>
    </xf>
    <xf numFmtId="0" fontId="0" fillId="0" borderId="23" xfId="0" applyBorder="1"/>
    <xf numFmtId="3" fontId="0" fillId="0" borderId="24" xfId="0" applyNumberFormat="1" applyBorder="1"/>
    <xf numFmtId="0" fontId="3" fillId="0" borderId="9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0" fillId="0" borderId="9" xfId="0" applyBorder="1"/>
    <xf numFmtId="0" fontId="0" fillId="0" borderId="11" xfId="0" applyBorder="1"/>
    <xf numFmtId="14" fontId="0" fillId="0" borderId="11" xfId="0" applyNumberFormat="1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55" zoomScaleNormal="100" workbookViewId="0">
      <selection activeCell="G75" sqref="G75"/>
    </sheetView>
  </sheetViews>
  <sheetFormatPr defaultRowHeight="15" x14ac:dyDescent="0.25"/>
  <cols>
    <col min="1" max="1" width="27.42578125" customWidth="1"/>
    <col min="2" max="2" width="13.140625" customWidth="1"/>
    <col min="3" max="3" width="15.28515625" customWidth="1"/>
    <col min="4" max="4" width="13.5703125" customWidth="1"/>
  </cols>
  <sheetData>
    <row r="1" spans="1:8" ht="15.75" thickBot="1" x14ac:dyDescent="0.3"/>
    <row r="2" spans="1:8" ht="45" customHeight="1" thickBot="1" x14ac:dyDescent="0.3">
      <c r="A2" s="38" t="s">
        <v>41</v>
      </c>
      <c r="B2" s="39"/>
      <c r="C2" s="39"/>
      <c r="D2" s="40"/>
      <c r="E2" s="3"/>
      <c r="F2" s="3"/>
      <c r="G2" s="3"/>
    </row>
    <row r="4" spans="1:8" ht="35.1" customHeight="1" thickBot="1" x14ac:dyDescent="0.3">
      <c r="A4" s="41" t="s">
        <v>8</v>
      </c>
      <c r="B4" s="41"/>
      <c r="C4" s="41"/>
      <c r="D4" s="41"/>
      <c r="E4" s="5"/>
    </row>
    <row r="5" spans="1:8" ht="30" customHeight="1" thickBot="1" x14ac:dyDescent="0.3">
      <c r="A5" s="13" t="s">
        <v>7</v>
      </c>
      <c r="B5" s="15" t="s">
        <v>4</v>
      </c>
      <c r="C5" s="15" t="s">
        <v>5</v>
      </c>
      <c r="D5" s="13" t="s">
        <v>6</v>
      </c>
      <c r="E5" s="4"/>
    </row>
    <row r="6" spans="1:8" x14ac:dyDescent="0.25">
      <c r="A6" s="12" t="s">
        <v>0</v>
      </c>
      <c r="B6" s="14">
        <v>9335</v>
      </c>
      <c r="C6" s="14">
        <v>230</v>
      </c>
      <c r="D6" s="16">
        <f>B6/C6</f>
        <v>40.586956521739133</v>
      </c>
    </row>
    <row r="7" spans="1:8" x14ac:dyDescent="0.25">
      <c r="A7" s="7" t="s">
        <v>1</v>
      </c>
      <c r="B7" s="6">
        <v>17179</v>
      </c>
      <c r="C7" s="6">
        <v>230</v>
      </c>
      <c r="D7" s="8">
        <f>B7/C7</f>
        <v>74.69130434782609</v>
      </c>
    </row>
    <row r="8" spans="1:8" x14ac:dyDescent="0.25">
      <c r="A8" s="7" t="s">
        <v>2</v>
      </c>
      <c r="B8" s="6">
        <v>5947</v>
      </c>
      <c r="C8" s="6">
        <v>230</v>
      </c>
      <c r="D8" s="8">
        <f>B8/C8</f>
        <v>25.856521739130436</v>
      </c>
      <c r="F8" s="37"/>
      <c r="G8" s="37"/>
    </row>
    <row r="9" spans="1:8" ht="15.75" thickBot="1" x14ac:dyDescent="0.3">
      <c r="A9" s="9" t="s">
        <v>3</v>
      </c>
      <c r="B9" s="10">
        <v>12517</v>
      </c>
      <c r="C9" s="10">
        <v>230</v>
      </c>
      <c r="D9" s="11">
        <f>B9/C9</f>
        <v>54.42173913043478</v>
      </c>
      <c r="F9" s="2"/>
      <c r="G9" s="2"/>
    </row>
    <row r="10" spans="1:8" x14ac:dyDescent="0.25">
      <c r="A10" s="1" t="s">
        <v>20</v>
      </c>
      <c r="B10" s="2">
        <f>SUM(B6:B9)</f>
        <v>44978</v>
      </c>
      <c r="D10" s="2"/>
      <c r="F10" s="2"/>
      <c r="G10" s="2"/>
      <c r="H10" s="2"/>
    </row>
    <row r="11" spans="1:8" ht="30" customHeight="1" thickBot="1" x14ac:dyDescent="0.3">
      <c r="A11" s="41" t="s">
        <v>9</v>
      </c>
      <c r="B11" s="41"/>
      <c r="C11" s="41"/>
      <c r="D11" s="41"/>
    </row>
    <row r="12" spans="1:8" ht="30.75" thickBot="1" x14ac:dyDescent="0.3">
      <c r="A12" s="17" t="s">
        <v>19</v>
      </c>
      <c r="B12" s="18" t="s">
        <v>4</v>
      </c>
      <c r="C12" s="18" t="s">
        <v>5</v>
      </c>
      <c r="D12" s="17" t="s">
        <v>6</v>
      </c>
    </row>
    <row r="13" spans="1:8" ht="15.75" thickBot="1" x14ac:dyDescent="0.3">
      <c r="A13" s="19" t="s">
        <v>10</v>
      </c>
      <c r="B13" s="20">
        <v>29887</v>
      </c>
      <c r="C13" s="20">
        <v>220</v>
      </c>
      <c r="D13" s="21">
        <f t="shared" ref="D13:D21" si="0">B13/C13</f>
        <v>135.85</v>
      </c>
    </row>
    <row r="14" spans="1:8" ht="15.75" thickBot="1" x14ac:dyDescent="0.3">
      <c r="A14" s="7" t="s">
        <v>11</v>
      </c>
      <c r="B14" s="6">
        <v>28805</v>
      </c>
      <c r="C14" s="20">
        <v>220</v>
      </c>
      <c r="D14" s="8">
        <f t="shared" si="0"/>
        <v>130.93181818181819</v>
      </c>
    </row>
    <row r="15" spans="1:8" x14ac:dyDescent="0.25">
      <c r="A15" s="7" t="s">
        <v>12</v>
      </c>
      <c r="B15" s="6">
        <v>13449</v>
      </c>
      <c r="C15" s="20">
        <v>220</v>
      </c>
      <c r="D15" s="8">
        <f t="shared" si="0"/>
        <v>61.131818181818183</v>
      </c>
    </row>
    <row r="16" spans="1:8" x14ac:dyDescent="0.25">
      <c r="A16" s="7" t="s">
        <v>13</v>
      </c>
      <c r="B16" s="6">
        <v>20056</v>
      </c>
      <c r="C16" s="6">
        <v>220</v>
      </c>
      <c r="D16" s="8">
        <f t="shared" si="0"/>
        <v>91.163636363636357</v>
      </c>
    </row>
    <row r="17" spans="1:4" x14ac:dyDescent="0.25">
      <c r="A17" s="7" t="s">
        <v>14</v>
      </c>
      <c r="B17" s="6">
        <v>23315</v>
      </c>
      <c r="C17" s="6">
        <v>220</v>
      </c>
      <c r="D17" s="8">
        <f t="shared" si="0"/>
        <v>105.97727272727273</v>
      </c>
    </row>
    <row r="18" spans="1:4" x14ac:dyDescent="0.25">
      <c r="A18" s="7" t="s">
        <v>15</v>
      </c>
      <c r="B18" s="6">
        <v>44462</v>
      </c>
      <c r="C18" s="6">
        <v>220</v>
      </c>
      <c r="D18" s="8">
        <f t="shared" si="0"/>
        <v>202.1</v>
      </c>
    </row>
    <row r="19" spans="1:4" x14ac:dyDescent="0.25">
      <c r="A19" s="7" t="s">
        <v>16</v>
      </c>
      <c r="B19" s="6">
        <v>28169</v>
      </c>
      <c r="C19" s="6">
        <v>220</v>
      </c>
      <c r="D19" s="8">
        <f t="shared" si="0"/>
        <v>128.04090909090908</v>
      </c>
    </row>
    <row r="20" spans="1:4" x14ac:dyDescent="0.25">
      <c r="A20" s="7" t="s">
        <v>17</v>
      </c>
      <c r="B20" s="6">
        <v>34524</v>
      </c>
      <c r="C20" s="6">
        <v>220</v>
      </c>
      <c r="D20" s="8">
        <f t="shared" si="0"/>
        <v>156.92727272727274</v>
      </c>
    </row>
    <row r="21" spans="1:4" ht="15.75" thickBot="1" x14ac:dyDescent="0.3">
      <c r="A21" s="9" t="s">
        <v>18</v>
      </c>
      <c r="B21" s="10">
        <v>2968</v>
      </c>
      <c r="C21" s="10">
        <v>220</v>
      </c>
      <c r="D21" s="11">
        <f t="shared" si="0"/>
        <v>13.49090909090909</v>
      </c>
    </row>
    <row r="22" spans="1:4" x14ac:dyDescent="0.25">
      <c r="A22" s="22" t="s">
        <v>20</v>
      </c>
      <c r="B22">
        <f>SUM(B13:B21)</f>
        <v>225635</v>
      </c>
      <c r="D22" s="2"/>
    </row>
    <row r="23" spans="1:4" ht="30" customHeight="1" thickBot="1" x14ac:dyDescent="0.3">
      <c r="A23" s="41" t="s">
        <v>21</v>
      </c>
      <c r="B23" s="41"/>
      <c r="C23" s="41"/>
      <c r="D23" s="41"/>
    </row>
    <row r="24" spans="1:4" ht="30.75" thickBot="1" x14ac:dyDescent="0.3">
      <c r="A24" s="17" t="s">
        <v>22</v>
      </c>
      <c r="B24" s="18" t="s">
        <v>4</v>
      </c>
      <c r="C24" s="18" t="s">
        <v>5</v>
      </c>
      <c r="D24" s="17" t="s">
        <v>6</v>
      </c>
    </row>
    <row r="25" spans="1:4" x14ac:dyDescent="0.25">
      <c r="A25" s="23" t="s">
        <v>23</v>
      </c>
      <c r="B25" s="24"/>
      <c r="C25" s="24"/>
      <c r="D25" s="25"/>
    </row>
    <row r="26" spans="1:4" x14ac:dyDescent="0.25">
      <c r="A26" s="29" t="s">
        <v>31</v>
      </c>
      <c r="B26" s="6">
        <v>49073</v>
      </c>
      <c r="C26" s="6">
        <v>185</v>
      </c>
      <c r="D26" s="8">
        <f>B26/C26</f>
        <v>265.25945945945944</v>
      </c>
    </row>
    <row r="27" spans="1:4" x14ac:dyDescent="0.25">
      <c r="A27" s="29" t="s">
        <v>32</v>
      </c>
      <c r="B27" s="6">
        <v>17414</v>
      </c>
      <c r="C27" s="6">
        <v>185</v>
      </c>
      <c r="D27" s="8">
        <f t="shared" ref="D27:D52" si="1">B27/C27</f>
        <v>94.129729729729732</v>
      </c>
    </row>
    <row r="28" spans="1:4" x14ac:dyDescent="0.25">
      <c r="A28" s="29" t="s">
        <v>33</v>
      </c>
      <c r="B28" s="6">
        <v>27602</v>
      </c>
      <c r="C28" s="6">
        <v>185</v>
      </c>
      <c r="D28" s="8">
        <f t="shared" si="1"/>
        <v>149.19999999999999</v>
      </c>
    </row>
    <row r="29" spans="1:4" x14ac:dyDescent="0.25">
      <c r="A29" s="7" t="s">
        <v>24</v>
      </c>
      <c r="B29" s="6"/>
      <c r="C29" s="6"/>
      <c r="D29" s="8"/>
    </row>
    <row r="30" spans="1:4" x14ac:dyDescent="0.25">
      <c r="A30" s="29" t="s">
        <v>31</v>
      </c>
      <c r="B30" s="6">
        <v>29378</v>
      </c>
      <c r="C30" s="6">
        <v>185</v>
      </c>
      <c r="D30" s="8">
        <f t="shared" si="1"/>
        <v>158.80000000000001</v>
      </c>
    </row>
    <row r="31" spans="1:4" x14ac:dyDescent="0.25">
      <c r="A31" s="29" t="s">
        <v>32</v>
      </c>
      <c r="B31" s="6">
        <v>13993</v>
      </c>
      <c r="C31" s="6">
        <v>185</v>
      </c>
      <c r="D31" s="8">
        <f t="shared" si="1"/>
        <v>75.637837837837836</v>
      </c>
    </row>
    <row r="32" spans="1:4" x14ac:dyDescent="0.25">
      <c r="A32" s="29" t="s">
        <v>33</v>
      </c>
      <c r="B32" s="6">
        <v>28962</v>
      </c>
      <c r="C32" s="6">
        <v>185</v>
      </c>
      <c r="D32" s="8">
        <f t="shared" si="1"/>
        <v>156.55135135135134</v>
      </c>
    </row>
    <row r="33" spans="1:4" x14ac:dyDescent="0.25">
      <c r="A33" s="7" t="s">
        <v>25</v>
      </c>
      <c r="B33" s="6"/>
      <c r="C33" s="6"/>
      <c r="D33" s="8"/>
    </row>
    <row r="34" spans="1:4" x14ac:dyDescent="0.25">
      <c r="A34" s="29" t="s">
        <v>31</v>
      </c>
      <c r="B34" s="6">
        <v>509</v>
      </c>
      <c r="C34" s="6">
        <v>185</v>
      </c>
      <c r="D34" s="8">
        <f t="shared" si="1"/>
        <v>2.7513513513513512</v>
      </c>
    </row>
    <row r="35" spans="1:4" x14ac:dyDescent="0.25">
      <c r="A35" s="29" t="s">
        <v>32</v>
      </c>
      <c r="B35" s="6">
        <v>93</v>
      </c>
      <c r="C35" s="6">
        <v>185</v>
      </c>
      <c r="D35" s="8">
        <f t="shared" si="1"/>
        <v>0.50270270270270268</v>
      </c>
    </row>
    <row r="36" spans="1:4" x14ac:dyDescent="0.25">
      <c r="A36" s="29" t="s">
        <v>33</v>
      </c>
      <c r="B36" s="6">
        <v>619</v>
      </c>
      <c r="C36" s="6">
        <v>185</v>
      </c>
      <c r="D36" s="8">
        <f t="shared" si="1"/>
        <v>3.345945945945946</v>
      </c>
    </row>
    <row r="37" spans="1:4" x14ac:dyDescent="0.25">
      <c r="A37" s="7" t="s">
        <v>26</v>
      </c>
      <c r="B37" s="6"/>
      <c r="C37" s="6"/>
      <c r="D37" s="8"/>
    </row>
    <row r="38" spans="1:4" x14ac:dyDescent="0.25">
      <c r="A38" s="29" t="s">
        <v>31</v>
      </c>
      <c r="B38" s="6">
        <v>7115</v>
      </c>
      <c r="C38" s="6">
        <v>185</v>
      </c>
      <c r="D38" s="8">
        <f t="shared" si="1"/>
        <v>38.45945945945946</v>
      </c>
    </row>
    <row r="39" spans="1:4" x14ac:dyDescent="0.25">
      <c r="A39" s="29" t="s">
        <v>32</v>
      </c>
      <c r="B39" s="6">
        <v>2346</v>
      </c>
      <c r="C39" s="6">
        <v>185</v>
      </c>
      <c r="D39" s="8">
        <f t="shared" si="1"/>
        <v>12.68108108108108</v>
      </c>
    </row>
    <row r="40" spans="1:4" x14ac:dyDescent="0.25">
      <c r="A40" s="29" t="s">
        <v>33</v>
      </c>
      <c r="B40" s="6">
        <v>17845</v>
      </c>
      <c r="C40" s="6">
        <v>185</v>
      </c>
      <c r="D40" s="8">
        <f t="shared" si="1"/>
        <v>96.459459459459453</v>
      </c>
    </row>
    <row r="41" spans="1:4" x14ac:dyDescent="0.25">
      <c r="A41" s="7" t="s">
        <v>27</v>
      </c>
      <c r="B41" s="6"/>
      <c r="C41" s="6"/>
      <c r="D41" s="8"/>
    </row>
    <row r="42" spans="1:4" x14ac:dyDescent="0.25">
      <c r="A42" s="29" t="s">
        <v>31</v>
      </c>
      <c r="B42" s="6">
        <v>17847</v>
      </c>
      <c r="C42" s="6">
        <v>185</v>
      </c>
      <c r="D42" s="8">
        <f t="shared" si="1"/>
        <v>96.470270270270277</v>
      </c>
    </row>
    <row r="43" spans="1:4" x14ac:dyDescent="0.25">
      <c r="A43" s="29" t="s">
        <v>32</v>
      </c>
      <c r="B43" s="6">
        <v>5583</v>
      </c>
      <c r="C43" s="6">
        <v>185</v>
      </c>
      <c r="D43" s="8">
        <f t="shared" si="1"/>
        <v>30.17837837837838</v>
      </c>
    </row>
    <row r="44" spans="1:4" x14ac:dyDescent="0.25">
      <c r="A44" s="29" t="s">
        <v>33</v>
      </c>
      <c r="B44" s="6">
        <v>14070</v>
      </c>
      <c r="C44" s="6">
        <v>185</v>
      </c>
      <c r="D44" s="8">
        <f t="shared" si="1"/>
        <v>76.054054054054049</v>
      </c>
    </row>
    <row r="45" spans="1:4" x14ac:dyDescent="0.25">
      <c r="A45" s="7" t="s">
        <v>28</v>
      </c>
      <c r="B45" s="6"/>
      <c r="C45" s="6"/>
      <c r="D45" s="8"/>
    </row>
    <row r="46" spans="1:4" x14ac:dyDescent="0.25">
      <c r="A46" s="29" t="s">
        <v>31</v>
      </c>
      <c r="B46" s="6">
        <v>22354</v>
      </c>
      <c r="C46" s="6">
        <v>185</v>
      </c>
      <c r="D46" s="8">
        <f t="shared" si="1"/>
        <v>120.83243243243243</v>
      </c>
    </row>
    <row r="47" spans="1:4" x14ac:dyDescent="0.25">
      <c r="A47" s="29" t="s">
        <v>32</v>
      </c>
      <c r="B47" s="6">
        <v>10341</v>
      </c>
      <c r="C47" s="6">
        <v>185</v>
      </c>
      <c r="D47" s="8">
        <f t="shared" si="1"/>
        <v>55.8972972972973</v>
      </c>
    </row>
    <row r="48" spans="1:4" x14ac:dyDescent="0.25">
      <c r="A48" s="29" t="s">
        <v>33</v>
      </c>
      <c r="B48" s="6">
        <v>32324</v>
      </c>
      <c r="C48" s="6">
        <v>185</v>
      </c>
      <c r="D48" s="8">
        <f t="shared" si="1"/>
        <v>174.72432432432433</v>
      </c>
    </row>
    <row r="49" spans="1:4" x14ac:dyDescent="0.25">
      <c r="A49" s="7" t="s">
        <v>29</v>
      </c>
      <c r="B49" s="6"/>
      <c r="C49" s="6"/>
      <c r="D49" s="8"/>
    </row>
    <row r="50" spans="1:4" x14ac:dyDescent="0.25">
      <c r="A50" s="29" t="s">
        <v>31</v>
      </c>
      <c r="B50" s="6">
        <v>34346</v>
      </c>
      <c r="C50" s="6">
        <v>185</v>
      </c>
      <c r="D50" s="8">
        <f t="shared" si="1"/>
        <v>185.65405405405406</v>
      </c>
    </row>
    <row r="51" spans="1:4" x14ac:dyDescent="0.25">
      <c r="A51" s="29" t="s">
        <v>32</v>
      </c>
      <c r="B51" s="6">
        <v>16814</v>
      </c>
      <c r="C51" s="6">
        <v>185</v>
      </c>
      <c r="D51" s="8">
        <f t="shared" si="1"/>
        <v>90.88648648648649</v>
      </c>
    </row>
    <row r="52" spans="1:4" ht="15.75" thickBot="1" x14ac:dyDescent="0.3">
      <c r="A52" s="30" t="s">
        <v>33</v>
      </c>
      <c r="B52" s="27">
        <v>37850</v>
      </c>
      <c r="C52" s="27">
        <v>185</v>
      </c>
      <c r="D52" s="11">
        <f t="shared" si="1"/>
        <v>204.59459459459458</v>
      </c>
    </row>
    <row r="53" spans="1:4" x14ac:dyDescent="0.25">
      <c r="A53" s="22" t="s">
        <v>20</v>
      </c>
      <c r="B53">
        <f>SUM(B25:B52)</f>
        <v>386478</v>
      </c>
      <c r="D53" s="2"/>
    </row>
    <row r="54" spans="1:4" ht="15.75" thickBot="1" x14ac:dyDescent="0.3">
      <c r="A54" s="41" t="s">
        <v>35</v>
      </c>
      <c r="B54" s="41"/>
      <c r="C54" s="41"/>
      <c r="D54" s="41"/>
    </row>
    <row r="55" spans="1:4" ht="30.75" thickBot="1" x14ac:dyDescent="0.3">
      <c r="A55" s="17" t="s">
        <v>34</v>
      </c>
      <c r="B55" s="18" t="s">
        <v>4</v>
      </c>
      <c r="C55" s="18" t="s">
        <v>5</v>
      </c>
      <c r="D55" s="13" t="s">
        <v>6</v>
      </c>
    </row>
    <row r="56" spans="1:4" x14ac:dyDescent="0.25">
      <c r="A56" s="23" t="s">
        <v>30</v>
      </c>
      <c r="B56" s="24">
        <v>38284</v>
      </c>
      <c r="C56" s="24">
        <v>185</v>
      </c>
      <c r="D56" s="16">
        <f>B56/C56</f>
        <v>206.94054054054055</v>
      </c>
    </row>
    <row r="57" spans="1:4" ht="15.75" thickBot="1" x14ac:dyDescent="0.3">
      <c r="A57" s="9" t="s">
        <v>36</v>
      </c>
      <c r="B57" s="10">
        <v>1255</v>
      </c>
      <c r="C57" s="10">
        <v>70</v>
      </c>
      <c r="D57" s="28">
        <f>B57/C57</f>
        <v>17.928571428571427</v>
      </c>
    </row>
    <row r="58" spans="1:4" x14ac:dyDescent="0.25">
      <c r="A58" s="1" t="s">
        <v>20</v>
      </c>
      <c r="B58">
        <f>SUM(B56:B57)</f>
        <v>39539</v>
      </c>
      <c r="D58" s="2"/>
    </row>
    <row r="59" spans="1:4" ht="15.75" thickBot="1" x14ac:dyDescent="0.3">
      <c r="D59" s="2"/>
    </row>
    <row r="60" spans="1:4" ht="15.75" thickBot="1" x14ac:dyDescent="0.3">
      <c r="A60" s="42" t="s">
        <v>37</v>
      </c>
      <c r="B60" s="43"/>
      <c r="C60" s="43"/>
      <c r="D60" s="44"/>
    </row>
    <row r="61" spans="1:4" ht="15.75" thickBot="1" x14ac:dyDescent="0.3">
      <c r="A61" s="26" t="s">
        <v>38</v>
      </c>
      <c r="B61" s="27">
        <v>360</v>
      </c>
      <c r="C61" s="27">
        <v>69</v>
      </c>
      <c r="D61" s="28">
        <f>B61/C61</f>
        <v>5.2173913043478262</v>
      </c>
    </row>
    <row r="62" spans="1:4" ht="15.75" thickBot="1" x14ac:dyDescent="0.3">
      <c r="D62" s="2"/>
    </row>
    <row r="63" spans="1:4" ht="15.75" thickBot="1" x14ac:dyDescent="0.3">
      <c r="A63" s="42" t="s">
        <v>39</v>
      </c>
      <c r="B63" s="43"/>
      <c r="C63" s="43"/>
      <c r="D63" s="44"/>
    </row>
    <row r="64" spans="1:4" ht="15.75" thickBot="1" x14ac:dyDescent="0.3">
      <c r="A64" s="26" t="s">
        <v>40</v>
      </c>
      <c r="B64" s="27">
        <v>5510</v>
      </c>
      <c r="C64" s="27">
        <v>35</v>
      </c>
      <c r="D64" s="28">
        <f>B64/C64</f>
        <v>157.42857142857142</v>
      </c>
    </row>
    <row r="65" spans="1:4" ht="15.75" thickBot="1" x14ac:dyDescent="0.3">
      <c r="D65" s="2"/>
    </row>
    <row r="66" spans="1:4" ht="15.75" thickBot="1" x14ac:dyDescent="0.3">
      <c r="A66" s="45" t="s">
        <v>42</v>
      </c>
      <c r="B66" s="46"/>
      <c r="C66" s="46"/>
      <c r="D66" s="47"/>
    </row>
    <row r="67" spans="1:4" ht="30" x14ac:dyDescent="0.25">
      <c r="A67" s="17"/>
      <c r="B67" s="18" t="s">
        <v>4</v>
      </c>
      <c r="C67" s="18" t="s">
        <v>5</v>
      </c>
      <c r="D67" s="17" t="s">
        <v>6</v>
      </c>
    </row>
    <row r="68" spans="1:4" ht="15.75" thickBot="1" x14ac:dyDescent="0.3">
      <c r="A68" s="33" t="s">
        <v>43</v>
      </c>
      <c r="B68" s="10">
        <f>D68*C68</f>
        <v>32512</v>
      </c>
      <c r="C68" s="10">
        <v>254</v>
      </c>
      <c r="D68" s="11">
        <v>128</v>
      </c>
    </row>
    <row r="69" spans="1:4" ht="15.75" thickBot="1" x14ac:dyDescent="0.3">
      <c r="D69" s="2"/>
    </row>
    <row r="70" spans="1:4" ht="15.75" thickBot="1" x14ac:dyDescent="0.3">
      <c r="A70" s="34" t="s">
        <v>44</v>
      </c>
      <c r="B70" s="35"/>
      <c r="C70" s="35"/>
      <c r="D70" s="36"/>
    </row>
    <row r="71" spans="1:4" ht="30" x14ac:dyDescent="0.25">
      <c r="A71" s="17"/>
      <c r="B71" s="18" t="s">
        <v>4</v>
      </c>
      <c r="C71" s="18" t="s">
        <v>5</v>
      </c>
      <c r="D71" s="17" t="s">
        <v>6</v>
      </c>
    </row>
    <row r="72" spans="1:4" x14ac:dyDescent="0.25">
      <c r="A72" s="31" t="s">
        <v>45</v>
      </c>
      <c r="B72" s="6">
        <f>D72*C72</f>
        <v>12446</v>
      </c>
      <c r="C72" s="6">
        <v>254</v>
      </c>
      <c r="D72" s="8">
        <v>49</v>
      </c>
    </row>
    <row r="73" spans="1:4" ht="15.75" thickBot="1" x14ac:dyDescent="0.3">
      <c r="A73" s="32" t="s">
        <v>46</v>
      </c>
      <c r="B73" s="10">
        <f>D73*C73</f>
        <v>508</v>
      </c>
      <c r="C73" s="10">
        <v>254</v>
      </c>
      <c r="D73" s="11">
        <v>2</v>
      </c>
    </row>
    <row r="74" spans="1:4" x14ac:dyDescent="0.25">
      <c r="D74" s="2"/>
    </row>
  </sheetData>
  <mergeCells count="10">
    <mergeCell ref="A70:D70"/>
    <mergeCell ref="F8:G8"/>
    <mergeCell ref="A2:D2"/>
    <mergeCell ref="A4:D4"/>
    <mergeCell ref="A11:D11"/>
    <mergeCell ref="A23:D23"/>
    <mergeCell ref="A54:D54"/>
    <mergeCell ref="A60:D60"/>
    <mergeCell ref="A63:D63"/>
    <mergeCell ref="A66:D66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rowBreaks count="1" manualBreakCount="1">
    <brk id="2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Lázárné Adorján Éva</dc:creator>
  <cp:lastModifiedBy>Forgács Andrea</cp:lastModifiedBy>
  <cp:lastPrinted>2025-02-20T09:58:17Z</cp:lastPrinted>
  <dcterms:created xsi:type="dcterms:W3CDTF">2023-05-11T10:03:11Z</dcterms:created>
  <dcterms:modified xsi:type="dcterms:W3CDTF">2025-02-20T09:58:48Z</dcterms:modified>
</cp:coreProperties>
</file>